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60" windowWidth="16605" windowHeight="9375" activeTab="1"/>
  </bookViews>
  <sheets>
    <sheet name="รายแปลง" sheetId="1" r:id="rId1"/>
    <sheet name="สรุปอำเภอ" sheetId="2" r:id="rId2"/>
    <sheet name="พืชชนิดอื่น" sheetId="3" r:id="rId3"/>
    <sheet name="พืชชนิดอื่น สรุป" sheetId="4" r:id="rId4"/>
  </sheets>
  <definedNames>
    <definedName name="_xlnm.Print_Titles" localSheetId="1">สรุปอำเภอ!$4:$7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1" i="2" l="1"/>
  <c r="T13" i="2" l="1"/>
  <c r="S13" i="2"/>
  <c r="T12" i="2"/>
  <c r="S12" i="2"/>
  <c r="T11" i="2"/>
  <c r="S11" i="2"/>
  <c r="T10" i="2"/>
  <c r="S10" i="2"/>
  <c r="T9" i="2"/>
  <c r="S9" i="2"/>
  <c r="T8" i="2"/>
  <c r="S8" i="2"/>
  <c r="O31" i="2" l="1"/>
  <c r="F31" i="2" l="1"/>
  <c r="G31" i="2"/>
  <c r="H31" i="2"/>
  <c r="I31" i="2"/>
  <c r="J31" i="2"/>
  <c r="K31" i="2"/>
  <c r="L31" i="2"/>
  <c r="M31" i="2"/>
  <c r="N31" i="2"/>
  <c r="P31" i="2"/>
  <c r="Q31" i="2"/>
  <c r="R31" i="2"/>
  <c r="U31" i="2"/>
  <c r="V31" i="2"/>
  <c r="W31" i="2"/>
  <c r="X31" i="2"/>
  <c r="T31" i="2" l="1"/>
  <c r="S31" i="2"/>
</calcChain>
</file>

<file path=xl/sharedStrings.xml><?xml version="1.0" encoding="utf-8"?>
<sst xmlns="http://schemas.openxmlformats.org/spreadsheetml/2006/main" count="165" uniqueCount="76">
  <si>
    <t>แปลงที่</t>
  </si>
  <si>
    <t>ชื่อเจ้าของแปลง</t>
  </si>
  <si>
    <t>ที่ตั้งแปลง</t>
  </si>
  <si>
    <t>พิกัด</t>
  </si>
  <si>
    <t>หมู่ที่</t>
  </si>
  <si>
    <t>ตำบล</t>
  </si>
  <si>
    <t>อำเภอ</t>
  </si>
  <si>
    <t>X</t>
  </si>
  <si>
    <t>Y</t>
  </si>
  <si>
    <t>พื้นที่ระบาด (ไร่)</t>
  </si>
  <si>
    <t>ที่</t>
  </si>
  <si>
    <t>รวมทั้งหมด</t>
  </si>
  <si>
    <t>อำเภอ.......................................จังหวัด...................................................</t>
  </si>
  <si>
    <t>รุนแรงน้อย</t>
  </si>
  <si>
    <t>รุนแรงมาก</t>
  </si>
  <si>
    <t>ไร่</t>
  </si>
  <si>
    <t>จังหวัด</t>
  </si>
  <si>
    <r>
      <rPr>
        <b/>
        <sz val="16"/>
        <color indexed="8"/>
        <rFont val="TH SarabunIT๙"/>
        <family val="2"/>
      </rPr>
      <t>หมายเหตุ :</t>
    </r>
    <r>
      <rPr>
        <sz val="16"/>
        <color theme="1"/>
        <rFont val="TH SarabunIT๙"/>
        <family val="2"/>
        <charset val="222"/>
      </rPr>
      <t xml:space="preserve">  </t>
    </r>
  </si>
  <si>
    <t xml:space="preserve">               </t>
  </si>
  <si>
    <t>1 - 60 วัน</t>
  </si>
  <si>
    <t>&gt; 60 วัน</t>
  </si>
  <si>
    <t>กรณีข้าวโพดอายุ 1 - 60 วัน</t>
  </si>
  <si>
    <t>กรณีข้าวโพดอายุมากกว่า 60 วัน</t>
  </si>
  <si>
    <t>รุนแรงมาก หมายถึง พบพื้นที่การทำลายมากกว่าร้อยละ 20</t>
  </si>
  <si>
    <t>รุนแรงน้อย หมายถึง พบพื้นที่การทำลายร้อยละ 1 - 20</t>
  </si>
  <si>
    <t xml:space="preserve">รุนแรงมาก หมายถึง พบพื้นที่การทำลายมากกว่าร้อยละ 40 </t>
  </si>
  <si>
    <t xml:space="preserve">รุนแรงน้อย หมายถึง พบพื้นที่การทำลายร้อยละ 1 - 40 </t>
  </si>
  <si>
    <t>ราย</t>
  </si>
  <si>
    <t>พื้นที่ปลูก(ไร่)</t>
  </si>
  <si>
    <t>พื้นที่ไม่ระบาด (ไร่)</t>
  </si>
  <si>
    <t>รายงานการระบาดหนอนกระทู้ข้าวโพดลายจุด (Fall Armyworm) ในข้าวโพด</t>
  </si>
  <si>
    <t xml:space="preserve">   พื้นที่ปลูก    </t>
  </si>
  <si>
    <t>(ไร่)</t>
  </si>
  <si>
    <t xml:space="preserve">พื้นที่ระบาด </t>
  </si>
  <si>
    <t xml:space="preserve">พื้นที่เฝ้าระวัง </t>
  </si>
  <si>
    <t>ชนิดพืช</t>
  </si>
  <si>
    <r>
      <rPr>
        <b/>
        <sz val="16"/>
        <color indexed="8"/>
        <rFont val="TH SarabunIT๙"/>
        <family val="2"/>
      </rPr>
      <t xml:space="preserve">           หมายเหตุ :</t>
    </r>
    <r>
      <rPr>
        <sz val="16"/>
        <color theme="1"/>
        <rFont val="TH SarabunIT๙"/>
        <family val="2"/>
        <charset val="222"/>
      </rPr>
      <t xml:space="preserve">  เฝ้าระวัง  หมายถึง  พื้นที่ที่เคยพบการระบาดและดำเนินการป้องกันกำจัดเรียบร้อยแล้ว</t>
    </r>
  </si>
  <si>
    <t>รายงานการระบาดหนอนกระทู้ข้าวโพดลายจุด (Fall Armyworm) ในพืชชนิดอื่น ๆ</t>
  </si>
  <si>
    <t xml:space="preserve">    1.1 ความรุนแรง</t>
  </si>
  <si>
    <t>1. การระบาด</t>
  </si>
  <si>
    <t xml:space="preserve">   1.2 ไม่ระบาด  หมายถึง  พื้นที่ไม่เคยพบการทำลายมาก่อน</t>
  </si>
  <si>
    <r>
      <rPr>
        <b/>
        <sz val="16"/>
        <color indexed="8"/>
        <rFont val="TH SarabunIT๙"/>
        <family val="2"/>
      </rPr>
      <t>2. ข้าวโพด</t>
    </r>
    <r>
      <rPr>
        <sz val="16"/>
        <color theme="1"/>
        <rFont val="TH SarabunIT๙"/>
        <family val="2"/>
        <charset val="222"/>
      </rPr>
      <t xml:space="preserve"> หมายถึง ข้าวโพดทุกชนิด เช่น ข้าวโพดเลี้ยงสัตว์ ข้าวโพดฝักอ่อน ข้าวโพดฝักสด และข้าวโพดหวาน เป็นต้น</t>
    </r>
  </si>
  <si>
    <r>
      <rPr>
        <b/>
        <sz val="16"/>
        <color indexed="8"/>
        <rFont val="TH SarabunIT๙"/>
        <family val="2"/>
      </rPr>
      <t>3. พื้นที่ปลูก</t>
    </r>
    <r>
      <rPr>
        <sz val="16"/>
        <color theme="1"/>
        <rFont val="TH SarabunIT๙"/>
        <family val="2"/>
        <charset val="222"/>
      </rPr>
      <t xml:space="preserve">  = พื้นที่ไม่ระบาด + พื้นที่ระบาด + พื้นที่เฝ้าระวัง</t>
    </r>
  </si>
  <si>
    <t xml:space="preserve">พื้นที่ที่คาดว่าจะเสียหาย กระทบต่อผลผลิต (ไร่) </t>
  </si>
  <si>
    <t>พื้นที่ควบคุมได้ไม่กระทบต่อผลผลิต (ไร่)</t>
  </si>
  <si>
    <t>พื้นที่ประกาศภัย (ไร่)</t>
  </si>
  <si>
    <t>พื้นที่ควบคุมได้และไม่กระทบต่อผลผลิต (ไร่)</t>
  </si>
  <si>
    <r>
      <rPr>
        <b/>
        <sz val="16"/>
        <color indexed="8"/>
        <rFont val="TH SarabunIT๙"/>
        <family val="2"/>
      </rPr>
      <t xml:space="preserve">4. พื้นที่ประกาศภัย </t>
    </r>
    <r>
      <rPr>
        <sz val="16"/>
        <color theme="1"/>
        <rFont val="TH SarabunIT๙"/>
        <family val="2"/>
        <charset val="222"/>
      </rPr>
      <t>= พื้นที่ที่กองอำนวยการป้องกันและบรรเทาสาธารณภัยจังหวัดประกาศเขตพื้นที่ประสบสาธารณภัยในพื้นที่</t>
    </r>
  </si>
  <si>
    <t>พื้นที่ที่คาดว่าจะเสียหายกระทบต่อผลผลิต (ไร่)</t>
  </si>
  <si>
    <t>ลำพูน</t>
  </si>
  <si>
    <t>ลี้</t>
  </si>
  <si>
    <t>แม่ตืน</t>
  </si>
  <si>
    <t>นาทราย</t>
  </si>
  <si>
    <t>ดงดำ</t>
  </si>
  <si>
    <t>ป่าไผ่</t>
  </si>
  <si>
    <t>ศรีวิชัย</t>
  </si>
  <si>
    <t>ก้อ</t>
  </si>
  <si>
    <t>แม่ลาน</t>
  </si>
  <si>
    <t>พื้นที่ปลูก(ราย)</t>
  </si>
  <si>
    <t>บ้านโฮ่ง</t>
  </si>
  <si>
    <t>หนองปลาสะวาย</t>
  </si>
  <si>
    <t>ป่าพลู</t>
  </si>
  <si>
    <t>แม่ทา</t>
  </si>
  <si>
    <t>ทุ่งหัวช้าง</t>
  </si>
  <si>
    <t>ทาปลาดุก</t>
  </si>
  <si>
    <t>ทาแม่ลอบ</t>
  </si>
  <si>
    <t>ตะเคียนปม</t>
  </si>
  <si>
    <t>บ้านปวง</t>
  </si>
  <si>
    <t>เจ้าหน้าที่เกษตรได้ให้ความรู้และคำแนะนำในการกำจัดตามคำแนะนำของกรมวิชาการเกษตร และสอนวิธีทำกับดักกากน้ำตาลล่อผีเสื้อหนอนกระทู้</t>
  </si>
  <si>
    <t xml:space="preserve">เจ้าหน้าที่เกษตรได้ให้ความรู้และคำแนะนำในการกำจัดตามคำแนะนำของกรมวิชาการเกษตร สอนวิธีทำกับดักกากน้ำตาลล่อผีเสื้อหนอนกระทู้ และลงพื้นที่ตรวจสอบร่วมกับทหาร </t>
  </si>
  <si>
    <t>เจ้าหน้าที่เกษตรได้ให้ความรู้และคำแนะนำในการกำจัดตามคำแนะนำของกรมวิชาการเกษตร และเทศบาลตำบลก้อได้ซื้อ บีที แจกจ่ายให้แก่เกษตรกร</t>
  </si>
  <si>
    <t>หมายเหตุ</t>
  </si>
  <si>
    <t>ป่าซาง</t>
  </si>
  <si>
    <t>น้ำดิบ</t>
  </si>
  <si>
    <t xml:space="preserve"> -</t>
  </si>
  <si>
    <t>รายงานการระบาดหนอนกระทู้ข้าวโพดลายจุด (Fall Armyworm) ในข้าวโพด (ข้อมูล ณ วันที่ 23 กรกฎาคม 2562)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</si>
</sst>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6"/>
      <color theme="1"/>
      <name val="TH SarabunIT๙"/>
      <family val="2"/>
      <charset val="222"/>
    </font>
    <font>
      <b/>
      <sz val="16"/>
      <color indexed="8"/>
      <name val="TH SarabunIT๙"/>
      <family val="2"/>
    </font>
    <font>
      <b/>
      <sz val="16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3"/>
      <color theme="1"/>
      <name val="TH SarabunIT๙"/>
      <family val="2"/>
    </font>
    <font>
      <sz val="16"/>
      <color theme="1"/>
      <name val="TH SarabunIT๙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164" fontId="6" fillId="0" borderId="2" xfId="1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4" fontId="0" fillId="0" borderId="0" xfId="0" applyNumberFormat="1" applyAlignment="1">
      <alignment horizontal="left"/>
    </xf>
    <xf numFmtId="0" fontId="0" fillId="0" borderId="6" xfId="0" applyBorder="1" applyAlignment="1">
      <alignment vertical="center"/>
    </xf>
    <xf numFmtId="43" fontId="6" fillId="0" borderId="2" xfId="1" applyFill="1" applyBorder="1" applyAlignment="1">
      <alignment horizontal="center" vertical="center"/>
    </xf>
    <xf numFmtId="0" fontId="0" fillId="2" borderId="3" xfId="0" applyFill="1" applyBorder="1" applyAlignment="1">
      <alignment horizontal="right" vertical="center"/>
    </xf>
    <xf numFmtId="0" fontId="0" fillId="2" borderId="3" xfId="0" applyFill="1" applyBorder="1" applyAlignment="1">
      <alignment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1" applyNumberFormat="1" applyFont="1" applyFill="1" applyBorder="1" applyAlignment="1">
      <alignment horizontal="center" vertical="center"/>
    </xf>
    <xf numFmtId="43" fontId="6" fillId="0" borderId="2" xfId="1" applyNumberFormat="1" applyFill="1" applyBorder="1" applyAlignment="1">
      <alignment horizontal="center" vertical="center"/>
    </xf>
    <xf numFmtId="43" fontId="0" fillId="0" borderId="2" xfId="0" applyNumberForma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zoomScale="90" zoomScaleNormal="90" workbookViewId="0">
      <selection activeCell="P32" sqref="P32"/>
    </sheetView>
  </sheetViews>
  <sheetFormatPr defaultRowHeight="26.1" customHeight="1" x14ac:dyDescent="0.3"/>
  <cols>
    <col min="1" max="1" width="5.6640625" style="1" customWidth="1"/>
    <col min="2" max="2" width="21.88671875" customWidth="1"/>
    <col min="3" max="3" width="4.21875" style="1" customWidth="1"/>
    <col min="4" max="4" width="8.88671875" customWidth="1"/>
    <col min="5" max="5" width="8.77734375" customWidth="1"/>
    <col min="6" max="7" width="10.6640625" customWidth="1"/>
    <col min="8" max="16" width="7.77734375" customWidth="1"/>
    <col min="19" max="19" width="11.44140625" customWidth="1"/>
  </cols>
  <sheetData>
    <row r="1" spans="1:19" ht="26.1" customHeight="1" x14ac:dyDescent="0.3">
      <c r="A1" s="71" t="s">
        <v>30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9" ht="53.25" customHeight="1" x14ac:dyDescent="0.3">
      <c r="A2" s="71" t="s">
        <v>12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9" ht="12.75" customHeight="1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9" s="2" customFormat="1" ht="26.1" customHeight="1" x14ac:dyDescent="0.3">
      <c r="A4" s="85" t="s">
        <v>0</v>
      </c>
      <c r="B4" s="85" t="s">
        <v>1</v>
      </c>
      <c r="C4" s="79" t="s">
        <v>2</v>
      </c>
      <c r="D4" s="80"/>
      <c r="E4" s="81"/>
      <c r="F4" s="88" t="s">
        <v>3</v>
      </c>
      <c r="G4" s="89"/>
      <c r="H4" s="63" t="s">
        <v>28</v>
      </c>
      <c r="I4" s="75" t="s">
        <v>29</v>
      </c>
      <c r="J4" s="76"/>
      <c r="K4" s="72" t="s">
        <v>9</v>
      </c>
      <c r="L4" s="74"/>
      <c r="M4" s="74"/>
      <c r="N4" s="73"/>
      <c r="O4" s="69" t="s">
        <v>44</v>
      </c>
      <c r="P4" s="69"/>
      <c r="Q4" s="69" t="s">
        <v>43</v>
      </c>
      <c r="R4" s="69"/>
      <c r="S4" s="70" t="s">
        <v>45</v>
      </c>
    </row>
    <row r="5" spans="1:19" s="2" customFormat="1" ht="26.1" customHeight="1" x14ac:dyDescent="0.3">
      <c r="A5" s="86"/>
      <c r="B5" s="86"/>
      <c r="C5" s="82"/>
      <c r="D5" s="83"/>
      <c r="E5" s="84"/>
      <c r="F5" s="90"/>
      <c r="G5" s="91"/>
      <c r="H5" s="64"/>
      <c r="I5" s="77"/>
      <c r="J5" s="78"/>
      <c r="K5" s="72" t="s">
        <v>13</v>
      </c>
      <c r="L5" s="73"/>
      <c r="M5" s="72" t="s">
        <v>14</v>
      </c>
      <c r="N5" s="73"/>
      <c r="O5" s="69"/>
      <c r="P5" s="69"/>
      <c r="Q5" s="69"/>
      <c r="R5" s="69"/>
      <c r="S5" s="70"/>
    </row>
    <row r="6" spans="1:19" s="2" customFormat="1" ht="26.1" customHeight="1" x14ac:dyDescent="0.3">
      <c r="A6" s="87"/>
      <c r="B6" s="87"/>
      <c r="C6" s="24" t="s">
        <v>4</v>
      </c>
      <c r="D6" s="24" t="s">
        <v>5</v>
      </c>
      <c r="E6" s="24" t="s">
        <v>6</v>
      </c>
      <c r="F6" s="24" t="s">
        <v>7</v>
      </c>
      <c r="G6" s="24" t="s">
        <v>8</v>
      </c>
      <c r="H6" s="65"/>
      <c r="I6" s="32" t="s">
        <v>19</v>
      </c>
      <c r="J6" s="32" t="s">
        <v>20</v>
      </c>
      <c r="K6" s="32" t="s">
        <v>19</v>
      </c>
      <c r="L6" s="32" t="s">
        <v>20</v>
      </c>
      <c r="M6" s="32" t="s">
        <v>19</v>
      </c>
      <c r="N6" s="32" t="s">
        <v>20</v>
      </c>
      <c r="O6" s="32" t="s">
        <v>19</v>
      </c>
      <c r="P6" s="33" t="s">
        <v>20</v>
      </c>
      <c r="Q6" s="32" t="s">
        <v>19</v>
      </c>
      <c r="R6" s="33" t="s">
        <v>20</v>
      </c>
      <c r="S6" s="70"/>
    </row>
    <row r="7" spans="1:19" ht="26.1" customHeight="1" x14ac:dyDescent="0.3">
      <c r="A7" s="3"/>
      <c r="B7" s="14"/>
      <c r="C7" s="3"/>
      <c r="D7" s="4"/>
      <c r="E7" s="4"/>
      <c r="F7" s="4"/>
      <c r="G7" s="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26.1" customHeight="1" x14ac:dyDescent="0.3">
      <c r="A8" s="5"/>
      <c r="B8" s="13"/>
      <c r="C8" s="5"/>
      <c r="D8" s="4"/>
      <c r="E8" s="4"/>
      <c r="F8" s="4"/>
      <c r="G8" s="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19" ht="26.1" customHeight="1" x14ac:dyDescent="0.3">
      <c r="A9" s="5"/>
      <c r="B9" s="6"/>
      <c r="C9" s="5"/>
      <c r="D9" s="4"/>
      <c r="E9" s="4"/>
      <c r="F9" s="4"/>
      <c r="G9" s="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26.1" customHeight="1" x14ac:dyDescent="0.3">
      <c r="A10" s="5"/>
      <c r="B10" s="6"/>
      <c r="C10" s="5"/>
      <c r="D10" s="4"/>
      <c r="E10" s="4"/>
      <c r="F10" s="4"/>
      <c r="G10" s="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</row>
    <row r="11" spans="1:19" ht="26.1" customHeight="1" x14ac:dyDescent="0.3">
      <c r="A11" s="5"/>
      <c r="B11" s="6"/>
      <c r="C11" s="5"/>
      <c r="D11" s="4"/>
      <c r="E11" s="4"/>
      <c r="F11" s="4"/>
      <c r="G11" s="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19" ht="26.1" customHeight="1" x14ac:dyDescent="0.3">
      <c r="A12" s="5"/>
      <c r="B12" s="6"/>
      <c r="C12" s="5"/>
      <c r="D12" s="4"/>
      <c r="E12" s="4"/>
      <c r="F12" s="4"/>
      <c r="G12" s="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19" ht="26.1" customHeight="1" x14ac:dyDescent="0.3">
      <c r="A13" s="5"/>
      <c r="B13" s="6"/>
      <c r="C13" s="5"/>
      <c r="D13" s="4"/>
      <c r="E13" s="4"/>
      <c r="F13" s="4"/>
      <c r="G13" s="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</row>
    <row r="14" spans="1:19" ht="26.1" customHeight="1" x14ac:dyDescent="0.3">
      <c r="A14" s="5"/>
      <c r="B14" s="6"/>
      <c r="C14" s="5"/>
      <c r="D14" s="4"/>
      <c r="E14" s="4"/>
      <c r="F14" s="4"/>
      <c r="G14" s="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ht="26.1" customHeight="1" x14ac:dyDescent="0.3">
      <c r="A15" s="7"/>
      <c r="B15" s="8"/>
      <c r="C15" s="7"/>
      <c r="D15" s="8"/>
      <c r="E15" s="8"/>
      <c r="F15" s="8"/>
      <c r="G15" s="8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19" ht="26.1" customHeight="1" x14ac:dyDescent="0.3">
      <c r="A16" s="7"/>
      <c r="B16" s="8"/>
      <c r="C16" s="7"/>
      <c r="D16" s="8"/>
      <c r="E16" s="8"/>
      <c r="F16" s="8"/>
      <c r="G16" s="8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</row>
    <row r="17" spans="1:34" ht="26.1" customHeight="1" x14ac:dyDescent="0.3">
      <c r="A17" s="9"/>
      <c r="B17" s="10"/>
      <c r="C17" s="9"/>
      <c r="D17" s="10"/>
      <c r="E17" s="10"/>
      <c r="F17" s="10"/>
      <c r="G17" s="10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34" ht="26.1" customHeight="1" x14ac:dyDescent="0.3">
      <c r="A18" s="93" t="s">
        <v>11</v>
      </c>
      <c r="B18" s="94"/>
      <c r="C18" s="94"/>
      <c r="D18" s="94"/>
      <c r="E18" s="94"/>
      <c r="F18" s="94"/>
      <c r="G18" s="95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1:34" ht="18" customHeight="1" x14ac:dyDescent="0.3">
      <c r="A19" s="61"/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34" ht="21.95" customHeight="1" x14ac:dyDescent="0.3">
      <c r="A20" s="92" t="s">
        <v>17</v>
      </c>
      <c r="B20" s="92"/>
      <c r="C20" s="66" t="s">
        <v>39</v>
      </c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</row>
    <row r="21" spans="1:34" ht="21.95" customHeight="1" x14ac:dyDescent="0.3">
      <c r="A21" s="38"/>
      <c r="B21" s="38"/>
      <c r="C21" s="62" t="s">
        <v>38</v>
      </c>
      <c r="D21" s="62"/>
      <c r="E21" s="62"/>
      <c r="F21" s="62"/>
      <c r="G21" s="62"/>
      <c r="H21" s="39"/>
      <c r="I21" s="39"/>
      <c r="J21" s="39"/>
      <c r="K21" s="39"/>
      <c r="L21" s="39"/>
      <c r="M21" s="39"/>
      <c r="N21" s="39"/>
      <c r="O21" s="39"/>
      <c r="P21" s="39"/>
    </row>
    <row r="22" spans="1:34" s="19" customFormat="1" ht="26.1" customHeight="1" x14ac:dyDescent="0.3">
      <c r="B22" s="43"/>
      <c r="C22" s="43"/>
      <c r="D22" s="67" t="s">
        <v>21</v>
      </c>
      <c r="E22" s="67"/>
      <c r="F22" s="67"/>
      <c r="G22" s="67"/>
      <c r="H22" s="18"/>
      <c r="I22" s="43"/>
      <c r="J22" s="43" t="s">
        <v>22</v>
      </c>
      <c r="K22" s="2"/>
      <c r="L22" s="2"/>
      <c r="M22" s="2"/>
      <c r="N22" s="2"/>
      <c r="O22" s="2"/>
      <c r="P22" s="2"/>
      <c r="Q22" s="2"/>
    </row>
    <row r="23" spans="1:34" s="19" customFormat="1" ht="26.1" customHeight="1" x14ac:dyDescent="0.3">
      <c r="A23" s="23"/>
      <c r="B23" s="23"/>
      <c r="C23" s="20"/>
      <c r="D23" s="20" t="s">
        <v>23</v>
      </c>
      <c r="E23" s="20"/>
      <c r="F23" s="20"/>
      <c r="G23" s="20"/>
      <c r="H23" s="20"/>
      <c r="I23" s="20"/>
      <c r="J23" s="68" t="s">
        <v>25</v>
      </c>
      <c r="K23" s="68"/>
      <c r="L23" s="68"/>
      <c r="M23" s="68"/>
      <c r="N23" s="68"/>
      <c r="O23" s="68"/>
      <c r="P23" s="20"/>
      <c r="Q23" s="20"/>
    </row>
    <row r="24" spans="1:34" s="19" customFormat="1" ht="26.1" customHeight="1" x14ac:dyDescent="0.3">
      <c r="A24" s="23"/>
      <c r="B24" s="23"/>
      <c r="C24" s="2"/>
      <c r="D24" s="2" t="s">
        <v>24</v>
      </c>
      <c r="E24" s="2"/>
      <c r="F24" s="2"/>
      <c r="G24" s="2"/>
      <c r="H24" s="2"/>
      <c r="I24" s="2"/>
      <c r="J24" s="68" t="s">
        <v>26</v>
      </c>
      <c r="K24" s="68"/>
      <c r="L24" s="68"/>
      <c r="M24" s="68"/>
      <c r="N24" s="68"/>
      <c r="O24" s="68"/>
      <c r="P24" s="2"/>
      <c r="Q24" s="2"/>
    </row>
    <row r="25" spans="1:34" s="19" customFormat="1" ht="26.1" customHeight="1" x14ac:dyDescent="0.3">
      <c r="A25" s="42"/>
      <c r="B25" s="42"/>
      <c r="C25" s="68" t="s">
        <v>40</v>
      </c>
      <c r="D25" s="68"/>
      <c r="E25" s="68"/>
      <c r="F25" s="68"/>
      <c r="G25" s="68"/>
      <c r="Q25" s="2"/>
    </row>
    <row r="26" spans="1:34" s="19" customFormat="1" ht="26.1" customHeight="1" x14ac:dyDescent="0.3">
      <c r="A26" s="42"/>
      <c r="B26" s="42"/>
      <c r="C26" s="2"/>
      <c r="D26" s="2"/>
      <c r="E26" s="2"/>
      <c r="F26" s="2"/>
      <c r="G26" s="2"/>
      <c r="H26" s="2"/>
      <c r="I26" s="2"/>
      <c r="Q26" s="2"/>
    </row>
    <row r="27" spans="1:34" s="19" customFormat="1" ht="26.1" customHeight="1" x14ac:dyDescent="0.3">
      <c r="A27" s="23"/>
      <c r="B27" s="23"/>
      <c r="C27" s="43" t="s">
        <v>41</v>
      </c>
      <c r="D27" s="2"/>
      <c r="E27" s="2"/>
      <c r="F27" s="2"/>
      <c r="G27" s="2"/>
      <c r="H27" s="2"/>
      <c r="I27" s="2"/>
      <c r="K27" s="2"/>
      <c r="L27" s="2"/>
      <c r="M27" s="2"/>
      <c r="N27" s="2"/>
      <c r="O27" s="2"/>
      <c r="P27" s="2"/>
      <c r="Q27" s="2"/>
    </row>
    <row r="28" spans="1:34" s="19" customFormat="1" ht="26.1" customHeight="1" x14ac:dyDescent="0.3">
      <c r="A28" s="23"/>
      <c r="B28" s="23"/>
      <c r="C28" s="67" t="s">
        <v>42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"/>
      <c r="AD28" s="2"/>
      <c r="AE28" s="2"/>
      <c r="AF28" s="2"/>
      <c r="AG28" s="2"/>
      <c r="AH28" s="2"/>
    </row>
    <row r="29" spans="1:34" s="19" customFormat="1" ht="20.25" x14ac:dyDescent="0.3">
      <c r="A29" s="23"/>
      <c r="B29" s="23"/>
      <c r="C29" s="44" t="s">
        <v>47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s="19" customFormat="1" ht="26.1" customHeight="1" x14ac:dyDescent="0.3">
      <c r="A30" s="2" t="s">
        <v>18</v>
      </c>
      <c r="B30" s="2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</row>
  </sheetData>
  <mergeCells count="25">
    <mergeCell ref="Q4:R5"/>
    <mergeCell ref="S4:S6"/>
    <mergeCell ref="C30:P30"/>
    <mergeCell ref="A1:P1"/>
    <mergeCell ref="A2:P2"/>
    <mergeCell ref="K5:L5"/>
    <mergeCell ref="M5:N5"/>
    <mergeCell ref="K4:N4"/>
    <mergeCell ref="I4:J5"/>
    <mergeCell ref="O4:P5"/>
    <mergeCell ref="C4:E5"/>
    <mergeCell ref="B4:B6"/>
    <mergeCell ref="A4:A6"/>
    <mergeCell ref="F4:G5"/>
    <mergeCell ref="A20:B20"/>
    <mergeCell ref="A18:G18"/>
    <mergeCell ref="A19:P19"/>
    <mergeCell ref="H4:H6"/>
    <mergeCell ref="C20:P20"/>
    <mergeCell ref="C28:P28"/>
    <mergeCell ref="C21:G21"/>
    <mergeCell ref="D22:G22"/>
    <mergeCell ref="J23:O23"/>
    <mergeCell ref="J24:O24"/>
    <mergeCell ref="C25:G25"/>
  </mergeCells>
  <printOptions horizontalCentered="1"/>
  <pageMargins left="0.19685039370078741" right="0.19685039370078741" top="0.39370078740157483" bottom="0.15748031496062992" header="0.31496062992125984" footer="0.31496062992125984"/>
  <pageSetup paperSize="9" scale="8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1"/>
  <sheetViews>
    <sheetView tabSelected="1" topLeftCell="C16" zoomScale="60" zoomScaleNormal="60" workbookViewId="0">
      <selection activeCell="C33" sqref="C33:Q33"/>
    </sheetView>
  </sheetViews>
  <sheetFormatPr defaultRowHeight="20.25" x14ac:dyDescent="0.3"/>
  <cols>
    <col min="1" max="1" width="5.109375" style="1" customWidth="1"/>
    <col min="2" max="2" width="11.77734375" style="1" customWidth="1"/>
    <col min="3" max="3" width="10.109375" customWidth="1"/>
    <col min="4" max="4" width="10.5546875" customWidth="1"/>
    <col min="5" max="5" width="11.21875" customWidth="1"/>
    <col min="6" max="6" width="9.33203125" customWidth="1"/>
    <col min="7" max="7" width="9.44140625" customWidth="1"/>
    <col min="8" max="9" width="7.5546875" customWidth="1"/>
    <col min="10" max="10" width="6.6640625" customWidth="1"/>
    <col min="11" max="11" width="7.5546875" customWidth="1"/>
    <col min="12" max="12" width="7.33203125" customWidth="1"/>
    <col min="13" max="13" width="7.44140625" customWidth="1"/>
    <col min="14" max="14" width="6.6640625" customWidth="1"/>
    <col min="15" max="15" width="9.6640625" customWidth="1"/>
    <col min="16" max="16" width="9.77734375" customWidth="1"/>
    <col min="17" max="17" width="7.5546875" customWidth="1"/>
    <col min="18" max="18" width="6.6640625" customWidth="1"/>
    <col min="19" max="19" width="9.6640625" customWidth="1"/>
    <col min="20" max="20" width="8.5546875" customWidth="1"/>
    <col min="21" max="21" width="9.77734375" customWidth="1"/>
    <col min="22" max="22" width="9.33203125" customWidth="1"/>
    <col min="25" max="25" width="116.109375" customWidth="1"/>
  </cols>
  <sheetData>
    <row r="2" spans="1:25" ht="24.6" customHeight="1" x14ac:dyDescent="0.3">
      <c r="A2" s="71" t="s">
        <v>75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5" ht="15.75" customHeight="1" x14ac:dyDescent="0.3">
      <c r="A3" s="11"/>
      <c r="B3" s="12"/>
      <c r="C3" s="11"/>
      <c r="D3" s="11"/>
      <c r="E3" s="11"/>
      <c r="F3" s="46"/>
      <c r="G3" s="11"/>
      <c r="H3" s="22"/>
      <c r="I3" s="11"/>
      <c r="J3" s="22"/>
      <c r="K3" s="11"/>
      <c r="L3" s="22"/>
      <c r="M3" s="11"/>
      <c r="N3" s="22"/>
      <c r="O3" s="11"/>
      <c r="P3" s="22"/>
    </row>
    <row r="4" spans="1:25" s="2" customFormat="1" ht="24.6" customHeight="1" x14ac:dyDescent="0.3">
      <c r="A4" s="85" t="s">
        <v>10</v>
      </c>
      <c r="B4" s="85" t="s">
        <v>16</v>
      </c>
      <c r="C4" s="85" t="s">
        <v>6</v>
      </c>
      <c r="D4" s="85" t="s">
        <v>5</v>
      </c>
      <c r="E4" s="69" t="s">
        <v>28</v>
      </c>
      <c r="F4" s="63" t="s">
        <v>58</v>
      </c>
      <c r="G4" s="75" t="s">
        <v>29</v>
      </c>
      <c r="H4" s="106"/>
      <c r="I4" s="106"/>
      <c r="J4" s="76"/>
      <c r="K4" s="72" t="s">
        <v>9</v>
      </c>
      <c r="L4" s="74"/>
      <c r="M4" s="74"/>
      <c r="N4" s="74"/>
      <c r="O4" s="74"/>
      <c r="P4" s="74"/>
      <c r="Q4" s="74"/>
      <c r="R4" s="73"/>
      <c r="S4" s="75" t="s">
        <v>46</v>
      </c>
      <c r="T4" s="106"/>
      <c r="U4" s="69" t="s">
        <v>48</v>
      </c>
      <c r="V4" s="69"/>
      <c r="W4" s="97" t="s">
        <v>45</v>
      </c>
      <c r="X4" s="98"/>
      <c r="Y4" s="103" t="s">
        <v>71</v>
      </c>
    </row>
    <row r="5" spans="1:25" s="2" customFormat="1" ht="24.6" customHeight="1" x14ac:dyDescent="0.3">
      <c r="A5" s="86"/>
      <c r="B5" s="86"/>
      <c r="C5" s="86"/>
      <c r="D5" s="86"/>
      <c r="E5" s="69"/>
      <c r="F5" s="64"/>
      <c r="G5" s="77"/>
      <c r="H5" s="107"/>
      <c r="I5" s="107"/>
      <c r="J5" s="78"/>
      <c r="K5" s="72" t="s">
        <v>13</v>
      </c>
      <c r="L5" s="74"/>
      <c r="M5" s="74"/>
      <c r="N5" s="73"/>
      <c r="O5" s="69" t="s">
        <v>14</v>
      </c>
      <c r="P5" s="69"/>
      <c r="Q5" s="69"/>
      <c r="R5" s="69"/>
      <c r="S5" s="108"/>
      <c r="T5" s="109"/>
      <c r="U5" s="69"/>
      <c r="V5" s="69"/>
      <c r="W5" s="99"/>
      <c r="X5" s="100"/>
      <c r="Y5" s="104"/>
    </row>
    <row r="6" spans="1:25" s="2" customFormat="1" ht="24.6" customHeight="1" x14ac:dyDescent="0.3">
      <c r="A6" s="86"/>
      <c r="B6" s="86"/>
      <c r="C6" s="86"/>
      <c r="D6" s="86"/>
      <c r="E6" s="69"/>
      <c r="F6" s="64"/>
      <c r="G6" s="72" t="s">
        <v>19</v>
      </c>
      <c r="H6" s="73"/>
      <c r="I6" s="72" t="s">
        <v>20</v>
      </c>
      <c r="J6" s="73"/>
      <c r="K6" s="72" t="s">
        <v>19</v>
      </c>
      <c r="L6" s="73"/>
      <c r="M6" s="72" t="s">
        <v>20</v>
      </c>
      <c r="N6" s="73"/>
      <c r="O6" s="72" t="s">
        <v>19</v>
      </c>
      <c r="P6" s="73"/>
      <c r="Q6" s="72" t="s">
        <v>20</v>
      </c>
      <c r="R6" s="73"/>
      <c r="S6" s="77"/>
      <c r="T6" s="107"/>
      <c r="U6" s="69"/>
      <c r="V6" s="69"/>
      <c r="W6" s="101"/>
      <c r="X6" s="102"/>
      <c r="Y6" s="104"/>
    </row>
    <row r="7" spans="1:25" s="2" customFormat="1" ht="24.6" customHeight="1" x14ac:dyDescent="0.3">
      <c r="A7" s="87"/>
      <c r="B7" s="87"/>
      <c r="C7" s="87"/>
      <c r="D7" s="87"/>
      <c r="E7" s="69"/>
      <c r="F7" s="65"/>
      <c r="G7" s="33" t="s">
        <v>15</v>
      </c>
      <c r="H7" s="33" t="s">
        <v>27</v>
      </c>
      <c r="I7" s="33" t="s">
        <v>15</v>
      </c>
      <c r="J7" s="33" t="s">
        <v>27</v>
      </c>
      <c r="K7" s="33" t="s">
        <v>15</v>
      </c>
      <c r="L7" s="33" t="s">
        <v>27</v>
      </c>
      <c r="M7" s="33" t="s">
        <v>15</v>
      </c>
      <c r="N7" s="33" t="s">
        <v>27</v>
      </c>
      <c r="O7" s="33" t="s">
        <v>15</v>
      </c>
      <c r="P7" s="33" t="s">
        <v>27</v>
      </c>
      <c r="Q7" s="33" t="s">
        <v>15</v>
      </c>
      <c r="R7" s="33" t="s">
        <v>27</v>
      </c>
      <c r="S7" s="33" t="s">
        <v>15</v>
      </c>
      <c r="T7" s="33" t="s">
        <v>27</v>
      </c>
      <c r="U7" s="33" t="s">
        <v>15</v>
      </c>
      <c r="V7" s="33" t="s">
        <v>27</v>
      </c>
      <c r="W7" s="33" t="s">
        <v>15</v>
      </c>
      <c r="X7" s="33" t="s">
        <v>27</v>
      </c>
      <c r="Y7" s="105"/>
    </row>
    <row r="8" spans="1:25" s="2" customFormat="1" ht="24.6" customHeight="1" x14ac:dyDescent="0.3">
      <c r="A8" s="15">
        <v>1</v>
      </c>
      <c r="B8" s="21" t="s">
        <v>49</v>
      </c>
      <c r="C8" s="51" t="s">
        <v>50</v>
      </c>
      <c r="D8" s="16" t="s">
        <v>50</v>
      </c>
      <c r="E8" s="57">
        <v>3911</v>
      </c>
      <c r="F8" s="47">
        <v>413</v>
      </c>
      <c r="G8" s="34"/>
      <c r="H8" s="34"/>
      <c r="I8" s="34"/>
      <c r="J8" s="34"/>
      <c r="K8" s="34"/>
      <c r="L8" s="34"/>
      <c r="M8" s="34"/>
      <c r="N8" s="34"/>
      <c r="O8" s="48">
        <v>3584</v>
      </c>
      <c r="P8" s="48">
        <v>387</v>
      </c>
      <c r="Q8" s="34"/>
      <c r="R8" s="34"/>
      <c r="S8" s="60">
        <f>E8-O8</f>
        <v>327</v>
      </c>
      <c r="T8" s="49">
        <f>F8-P8</f>
        <v>26</v>
      </c>
      <c r="U8" s="34"/>
      <c r="V8" s="34"/>
      <c r="W8" s="34"/>
      <c r="X8" s="34"/>
      <c r="Y8" s="53" t="s">
        <v>68</v>
      </c>
    </row>
    <row r="9" spans="1:25" s="2" customFormat="1" ht="24.6" customHeight="1" x14ac:dyDescent="0.3">
      <c r="A9" s="17"/>
      <c r="B9" s="17"/>
      <c r="C9" s="55"/>
      <c r="D9" s="16" t="s">
        <v>51</v>
      </c>
      <c r="E9" s="57">
        <v>1853</v>
      </c>
      <c r="F9" s="34">
        <v>409</v>
      </c>
      <c r="G9" s="34"/>
      <c r="H9" s="34"/>
      <c r="I9" s="34"/>
      <c r="J9" s="34"/>
      <c r="K9" s="34"/>
      <c r="L9" s="34"/>
      <c r="M9" s="34"/>
      <c r="N9" s="34"/>
      <c r="O9" s="48">
        <v>1428</v>
      </c>
      <c r="P9" s="48">
        <v>317</v>
      </c>
      <c r="Q9" s="34"/>
      <c r="R9" s="34"/>
      <c r="S9" s="60">
        <f t="shared" ref="S9:T13" si="0">E9-O9</f>
        <v>425</v>
      </c>
      <c r="T9" s="49">
        <f t="shared" si="0"/>
        <v>92</v>
      </c>
      <c r="U9" s="34"/>
      <c r="V9" s="34"/>
      <c r="W9" s="34"/>
      <c r="X9" s="34"/>
      <c r="Y9" s="53" t="s">
        <v>69</v>
      </c>
    </row>
    <row r="10" spans="1:25" s="2" customFormat="1" ht="24.6" customHeight="1" x14ac:dyDescent="0.3">
      <c r="A10" s="17"/>
      <c r="B10" s="17"/>
      <c r="C10" s="56"/>
      <c r="D10" s="16" t="s">
        <v>52</v>
      </c>
      <c r="E10" s="57">
        <v>19562</v>
      </c>
      <c r="F10" s="47">
        <v>1316</v>
      </c>
      <c r="G10" s="34"/>
      <c r="H10" s="34"/>
      <c r="I10" s="34"/>
      <c r="J10" s="34"/>
      <c r="K10" s="34"/>
      <c r="L10" s="34"/>
      <c r="M10" s="34"/>
      <c r="N10" s="34"/>
      <c r="O10" s="48">
        <v>17376</v>
      </c>
      <c r="P10" s="48">
        <v>1202</v>
      </c>
      <c r="Q10" s="34"/>
      <c r="R10" s="34"/>
      <c r="S10" s="60">
        <f t="shared" si="0"/>
        <v>2186</v>
      </c>
      <c r="T10" s="49">
        <f t="shared" si="0"/>
        <v>114</v>
      </c>
      <c r="U10" s="34"/>
      <c r="V10" s="34"/>
      <c r="W10" s="34"/>
      <c r="X10" s="34"/>
      <c r="Y10" s="53" t="s">
        <v>68</v>
      </c>
    </row>
    <row r="11" spans="1:25" s="2" customFormat="1" ht="24.6" customHeight="1" x14ac:dyDescent="0.3">
      <c r="A11" s="17"/>
      <c r="B11" s="17"/>
      <c r="C11" s="51"/>
      <c r="D11" s="16" t="s">
        <v>53</v>
      </c>
      <c r="E11" s="57">
        <v>1061</v>
      </c>
      <c r="F11" s="34">
        <v>109</v>
      </c>
      <c r="G11" s="34"/>
      <c r="H11" s="34"/>
      <c r="I11" s="34"/>
      <c r="J11" s="34"/>
      <c r="K11" s="34"/>
      <c r="L11" s="34"/>
      <c r="M11" s="34"/>
      <c r="N11" s="34"/>
      <c r="O11" s="48">
        <v>314</v>
      </c>
      <c r="P11" s="48">
        <v>53</v>
      </c>
      <c r="Q11" s="34"/>
      <c r="R11" s="34"/>
      <c r="S11" s="60">
        <f>E11-O11</f>
        <v>747</v>
      </c>
      <c r="T11" s="49">
        <f t="shared" si="0"/>
        <v>56</v>
      </c>
      <c r="U11" s="34"/>
      <c r="V11" s="34"/>
      <c r="W11" s="34"/>
      <c r="X11" s="34"/>
      <c r="Y11" s="53" t="s">
        <v>68</v>
      </c>
    </row>
    <row r="12" spans="1:25" s="2" customFormat="1" ht="24.6" customHeight="1" x14ac:dyDescent="0.3">
      <c r="A12" s="17"/>
      <c r="B12" s="17"/>
      <c r="C12" s="51"/>
      <c r="D12" s="16" t="s">
        <v>54</v>
      </c>
      <c r="E12" s="57">
        <v>2417</v>
      </c>
      <c r="F12" s="47">
        <v>298</v>
      </c>
      <c r="G12" s="34"/>
      <c r="H12" s="34"/>
      <c r="I12" s="34"/>
      <c r="J12" s="34"/>
      <c r="K12" s="34">
        <v>1252</v>
      </c>
      <c r="L12" s="34">
        <v>111</v>
      </c>
      <c r="M12" s="34"/>
      <c r="N12" s="34"/>
      <c r="O12" s="48">
        <v>300</v>
      </c>
      <c r="P12" s="48">
        <v>30</v>
      </c>
      <c r="Q12" s="34"/>
      <c r="R12" s="34"/>
      <c r="S12" s="60">
        <f>E12-O12-K12</f>
        <v>865</v>
      </c>
      <c r="T12" s="49">
        <f>F12-P12-L12</f>
        <v>157</v>
      </c>
      <c r="U12" s="34"/>
      <c r="V12" s="34"/>
      <c r="W12" s="34"/>
      <c r="X12" s="34"/>
      <c r="Y12" s="53" t="s">
        <v>68</v>
      </c>
    </row>
    <row r="13" spans="1:25" s="2" customFormat="1" ht="24.6" customHeight="1" x14ac:dyDescent="0.3">
      <c r="A13" s="17"/>
      <c r="B13" s="17"/>
      <c r="C13" s="51"/>
      <c r="D13" s="16" t="s">
        <v>55</v>
      </c>
      <c r="E13" s="57">
        <v>2753.5</v>
      </c>
      <c r="F13" s="47">
        <v>310</v>
      </c>
      <c r="G13" s="34"/>
      <c r="H13" s="34"/>
      <c r="I13" s="34"/>
      <c r="J13" s="34"/>
      <c r="K13" s="34"/>
      <c r="L13" s="34"/>
      <c r="M13" s="34"/>
      <c r="N13" s="34"/>
      <c r="O13" s="59">
        <v>1353.5</v>
      </c>
      <c r="P13" s="48">
        <v>144</v>
      </c>
      <c r="Q13" s="34"/>
      <c r="R13" s="34"/>
      <c r="S13" s="60">
        <f t="shared" si="0"/>
        <v>1400</v>
      </c>
      <c r="T13" s="49">
        <f t="shared" si="0"/>
        <v>166</v>
      </c>
      <c r="U13" s="34"/>
      <c r="V13" s="34"/>
      <c r="W13" s="34"/>
      <c r="X13" s="34"/>
      <c r="Y13" s="53" t="s">
        <v>68</v>
      </c>
    </row>
    <row r="14" spans="1:25" s="2" customFormat="1" ht="24.6" customHeight="1" x14ac:dyDescent="0.3">
      <c r="A14" s="17"/>
      <c r="B14" s="17"/>
      <c r="C14" s="51"/>
      <c r="D14" s="16" t="s">
        <v>56</v>
      </c>
      <c r="E14" s="57">
        <v>1798</v>
      </c>
      <c r="F14" s="47">
        <v>84</v>
      </c>
      <c r="G14" s="34"/>
      <c r="H14" s="34"/>
      <c r="I14" s="34"/>
      <c r="J14" s="34"/>
      <c r="K14" s="34"/>
      <c r="L14" s="34"/>
      <c r="M14" s="34"/>
      <c r="N14" s="34"/>
      <c r="O14" s="48">
        <v>1798</v>
      </c>
      <c r="P14" s="48">
        <v>84</v>
      </c>
      <c r="Q14" s="34"/>
      <c r="R14" s="34"/>
      <c r="S14" s="60">
        <v>0</v>
      </c>
      <c r="T14" s="34">
        <v>0</v>
      </c>
      <c r="U14" s="34"/>
      <c r="V14" s="34"/>
      <c r="W14" s="34"/>
      <c r="X14" s="34"/>
      <c r="Y14" s="53" t="s">
        <v>70</v>
      </c>
    </row>
    <row r="15" spans="1:25" s="2" customFormat="1" ht="24.6" customHeight="1" x14ac:dyDescent="0.3">
      <c r="A15" s="17"/>
      <c r="B15" s="17"/>
      <c r="C15" s="51"/>
      <c r="D15" s="16" t="s">
        <v>57</v>
      </c>
      <c r="E15" s="58">
        <v>1514</v>
      </c>
      <c r="F15" s="34">
        <v>145</v>
      </c>
      <c r="G15" s="34"/>
      <c r="H15" s="34"/>
      <c r="I15" s="34"/>
      <c r="J15" s="34"/>
      <c r="K15" s="34"/>
      <c r="L15" s="34"/>
      <c r="M15" s="34"/>
      <c r="N15" s="34"/>
      <c r="O15" s="48">
        <v>1514</v>
      </c>
      <c r="P15" s="48">
        <v>145</v>
      </c>
      <c r="Q15" s="34"/>
      <c r="R15" s="34"/>
      <c r="S15" s="60">
        <v>0</v>
      </c>
      <c r="T15" s="34">
        <v>0</v>
      </c>
      <c r="U15" s="34"/>
      <c r="V15" s="34"/>
      <c r="W15" s="34"/>
      <c r="X15" s="34"/>
      <c r="Y15" s="53" t="s">
        <v>68</v>
      </c>
    </row>
    <row r="16" spans="1:25" s="2" customFormat="1" ht="24.6" customHeight="1" x14ac:dyDescent="0.3">
      <c r="A16" s="17"/>
      <c r="B16" s="17"/>
      <c r="C16" s="51"/>
      <c r="D16" s="16"/>
      <c r="E16" s="57"/>
      <c r="F16" s="47"/>
      <c r="G16" s="34"/>
      <c r="H16" s="34"/>
      <c r="I16" s="34"/>
      <c r="J16" s="34"/>
      <c r="K16" s="34"/>
      <c r="L16" s="34"/>
      <c r="M16" s="34"/>
      <c r="N16" s="34"/>
      <c r="O16" s="60"/>
      <c r="P16" s="49"/>
      <c r="Q16" s="34"/>
      <c r="R16" s="34"/>
      <c r="S16" s="49"/>
      <c r="T16" s="34"/>
      <c r="U16" s="34"/>
      <c r="V16" s="34"/>
      <c r="W16" s="34"/>
      <c r="X16" s="34"/>
      <c r="Y16" s="53"/>
    </row>
    <row r="17" spans="1:25" s="2" customFormat="1" ht="24.6" customHeight="1" x14ac:dyDescent="0.3">
      <c r="A17" s="17"/>
      <c r="B17" s="17"/>
      <c r="C17" s="51" t="s">
        <v>59</v>
      </c>
      <c r="D17" s="16" t="s">
        <v>60</v>
      </c>
      <c r="E17" s="57">
        <v>6</v>
      </c>
      <c r="F17" s="47">
        <v>2</v>
      </c>
      <c r="G17" s="34">
        <v>4</v>
      </c>
      <c r="H17" s="34">
        <v>1</v>
      </c>
      <c r="I17" s="34"/>
      <c r="J17" s="34"/>
      <c r="K17" s="34"/>
      <c r="L17" s="34"/>
      <c r="M17" s="34"/>
      <c r="N17" s="34"/>
      <c r="O17" s="48"/>
      <c r="P17" s="48"/>
      <c r="Q17" s="34"/>
      <c r="R17" s="34"/>
      <c r="S17" s="49">
        <v>2</v>
      </c>
      <c r="T17" s="49">
        <v>1</v>
      </c>
      <c r="U17" s="34"/>
      <c r="V17" s="34"/>
      <c r="W17" s="34"/>
      <c r="X17" s="34"/>
      <c r="Y17" s="53"/>
    </row>
    <row r="18" spans="1:25" s="2" customFormat="1" ht="24.6" customHeight="1" x14ac:dyDescent="0.3">
      <c r="A18" s="17"/>
      <c r="B18" s="17"/>
      <c r="C18" s="55"/>
      <c r="D18" s="16" t="s">
        <v>61</v>
      </c>
      <c r="E18" s="57">
        <v>14.75</v>
      </c>
      <c r="F18" s="34">
        <v>4</v>
      </c>
      <c r="G18" s="34">
        <v>5</v>
      </c>
      <c r="H18" s="34">
        <v>1</v>
      </c>
      <c r="I18" s="34"/>
      <c r="J18" s="34"/>
      <c r="K18" s="34"/>
      <c r="L18" s="34"/>
      <c r="M18" s="34"/>
      <c r="N18" s="34"/>
      <c r="O18" s="54"/>
      <c r="P18" s="48"/>
      <c r="Q18" s="34"/>
      <c r="R18" s="34"/>
      <c r="S18" s="54">
        <v>9.75</v>
      </c>
      <c r="T18" s="48">
        <v>3</v>
      </c>
      <c r="U18" s="34"/>
      <c r="V18" s="34"/>
      <c r="W18" s="34"/>
      <c r="X18" s="34"/>
      <c r="Y18" s="53"/>
    </row>
    <row r="19" spans="1:25" s="2" customFormat="1" ht="24.6" customHeight="1" x14ac:dyDescent="0.3">
      <c r="A19" s="17"/>
      <c r="B19" s="17"/>
      <c r="C19" s="51"/>
      <c r="D19" s="16"/>
      <c r="E19" s="57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53"/>
    </row>
    <row r="20" spans="1:25" s="2" customFormat="1" ht="24.6" customHeight="1" x14ac:dyDescent="0.3">
      <c r="A20" s="17"/>
      <c r="B20" s="17"/>
      <c r="C20" s="51" t="s">
        <v>62</v>
      </c>
      <c r="D20" s="16" t="s">
        <v>64</v>
      </c>
      <c r="E20" s="57">
        <v>5</v>
      </c>
      <c r="F20" s="34">
        <v>2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>
        <v>5</v>
      </c>
      <c r="T20" s="34">
        <v>2</v>
      </c>
      <c r="U20" s="34"/>
      <c r="V20" s="34"/>
      <c r="W20" s="34"/>
      <c r="X20" s="34"/>
      <c r="Y20" s="53"/>
    </row>
    <row r="21" spans="1:25" s="2" customFormat="1" ht="24.6" customHeight="1" x14ac:dyDescent="0.3">
      <c r="A21" s="17"/>
      <c r="B21" s="17"/>
      <c r="C21" s="51"/>
      <c r="D21" s="16" t="s">
        <v>65</v>
      </c>
      <c r="E21" s="57">
        <v>3529</v>
      </c>
      <c r="F21" s="34">
        <v>404</v>
      </c>
      <c r="G21" s="47">
        <v>3377</v>
      </c>
      <c r="H21" s="34">
        <v>364</v>
      </c>
      <c r="I21" s="34"/>
      <c r="J21" s="34"/>
      <c r="K21" s="34">
        <v>152</v>
      </c>
      <c r="L21" s="34">
        <v>40</v>
      </c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53"/>
    </row>
    <row r="22" spans="1:25" s="2" customFormat="1" ht="24.6" customHeight="1" x14ac:dyDescent="0.3">
      <c r="A22" s="17"/>
      <c r="B22" s="17"/>
      <c r="C22" s="51"/>
      <c r="D22" s="16"/>
      <c r="E22" s="57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53"/>
    </row>
    <row r="23" spans="1:25" s="2" customFormat="1" ht="24.6" customHeight="1" x14ac:dyDescent="0.3">
      <c r="A23" s="17"/>
      <c r="B23" s="17"/>
      <c r="C23" s="51"/>
      <c r="D23" s="16"/>
      <c r="E23" s="57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53"/>
    </row>
    <row r="24" spans="1:25" s="2" customFormat="1" ht="24.6" customHeight="1" x14ac:dyDescent="0.3">
      <c r="A24" s="17"/>
      <c r="B24" s="17"/>
      <c r="C24" s="51" t="s">
        <v>63</v>
      </c>
      <c r="D24" s="16" t="s">
        <v>63</v>
      </c>
      <c r="E24" s="57">
        <v>551</v>
      </c>
      <c r="F24" s="34">
        <v>70</v>
      </c>
      <c r="G24" s="34"/>
      <c r="H24" s="34"/>
      <c r="I24" s="34"/>
      <c r="J24" s="34"/>
      <c r="K24" s="34"/>
      <c r="L24" s="34"/>
      <c r="M24" s="34"/>
      <c r="N24" s="34"/>
      <c r="O24" s="34">
        <v>76</v>
      </c>
      <c r="P24" s="34">
        <v>8</v>
      </c>
      <c r="Q24" s="34"/>
      <c r="R24" s="34"/>
      <c r="S24" s="34">
        <v>475</v>
      </c>
      <c r="T24" s="34">
        <v>72</v>
      </c>
      <c r="U24" s="34">
        <v>0</v>
      </c>
      <c r="V24" s="34">
        <v>0</v>
      </c>
      <c r="W24" s="34">
        <v>0</v>
      </c>
      <c r="X24" s="34">
        <v>0</v>
      </c>
      <c r="Y24" s="53"/>
    </row>
    <row r="25" spans="1:25" s="2" customFormat="1" ht="24.6" customHeight="1" x14ac:dyDescent="0.3">
      <c r="A25" s="17"/>
      <c r="B25" s="17"/>
      <c r="C25" s="51"/>
      <c r="D25" s="16" t="s">
        <v>66</v>
      </c>
      <c r="E25" s="57">
        <v>1560</v>
      </c>
      <c r="F25" s="34">
        <v>182</v>
      </c>
      <c r="G25" s="34"/>
      <c r="H25" s="34"/>
      <c r="I25" s="34"/>
      <c r="J25" s="34"/>
      <c r="K25" s="34"/>
      <c r="L25" s="34"/>
      <c r="M25" s="34"/>
      <c r="N25" s="34"/>
      <c r="O25" s="34">
        <v>234</v>
      </c>
      <c r="P25" s="34">
        <v>17</v>
      </c>
      <c r="Q25" s="34"/>
      <c r="R25" s="34"/>
      <c r="S25" s="47">
        <v>1326</v>
      </c>
      <c r="T25" s="34">
        <v>165</v>
      </c>
      <c r="U25" s="34">
        <v>0</v>
      </c>
      <c r="V25" s="34">
        <v>0</v>
      </c>
      <c r="W25" s="34">
        <v>0</v>
      </c>
      <c r="X25" s="34">
        <v>0</v>
      </c>
      <c r="Y25" s="53"/>
    </row>
    <row r="26" spans="1:25" s="2" customFormat="1" ht="24.6" customHeight="1" x14ac:dyDescent="0.3">
      <c r="A26" s="17"/>
      <c r="B26" s="17"/>
      <c r="C26" s="51"/>
      <c r="D26" s="16" t="s">
        <v>67</v>
      </c>
      <c r="E26" s="57">
        <v>2600</v>
      </c>
      <c r="F26" s="34">
        <v>230</v>
      </c>
      <c r="G26" s="34">
        <v>60</v>
      </c>
      <c r="H26" s="34">
        <v>5</v>
      </c>
      <c r="I26" s="34"/>
      <c r="J26" s="34"/>
      <c r="K26" s="34"/>
      <c r="L26" s="34"/>
      <c r="M26" s="34"/>
      <c r="N26" s="34"/>
      <c r="O26" s="34">
        <v>540</v>
      </c>
      <c r="P26" s="34">
        <v>32</v>
      </c>
      <c r="Q26" s="34"/>
      <c r="R26" s="34"/>
      <c r="S26" s="47">
        <v>2000</v>
      </c>
      <c r="T26" s="34">
        <v>193</v>
      </c>
      <c r="U26" s="34">
        <v>0</v>
      </c>
      <c r="V26" s="34">
        <v>0</v>
      </c>
      <c r="W26" s="34">
        <v>0</v>
      </c>
      <c r="X26" s="34">
        <v>0</v>
      </c>
      <c r="Y26" s="53"/>
    </row>
    <row r="27" spans="1:25" s="2" customFormat="1" ht="24.6" customHeight="1" x14ac:dyDescent="0.3">
      <c r="A27" s="17"/>
      <c r="B27" s="17"/>
      <c r="C27" s="51"/>
      <c r="D27" s="16"/>
      <c r="E27" s="57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53"/>
    </row>
    <row r="28" spans="1:25" s="2" customFormat="1" ht="24.6" customHeight="1" x14ac:dyDescent="0.3">
      <c r="A28" s="17"/>
      <c r="B28" s="21"/>
      <c r="C28" s="51" t="s">
        <v>72</v>
      </c>
      <c r="D28" s="16" t="s">
        <v>73</v>
      </c>
      <c r="E28" s="57">
        <v>6</v>
      </c>
      <c r="F28" s="47">
        <v>1</v>
      </c>
      <c r="G28" s="34">
        <v>6</v>
      </c>
      <c r="H28" s="34">
        <v>1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 t="s">
        <v>74</v>
      </c>
    </row>
    <row r="29" spans="1:25" s="2" customFormat="1" ht="24.6" customHeight="1" x14ac:dyDescent="0.3">
      <c r="A29" s="17"/>
      <c r="B29" s="17"/>
      <c r="C29" s="16"/>
      <c r="D29" s="16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53"/>
    </row>
    <row r="30" spans="1:25" s="2" customFormat="1" ht="24.6" customHeight="1" x14ac:dyDescent="0.3">
      <c r="A30" s="25"/>
      <c r="B30" s="25"/>
      <c r="C30" s="26"/>
      <c r="D30" s="26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53"/>
    </row>
    <row r="31" spans="1:25" s="2" customFormat="1" ht="24.6" customHeight="1" x14ac:dyDescent="0.3">
      <c r="A31" s="96" t="s">
        <v>11</v>
      </c>
      <c r="B31" s="96"/>
      <c r="C31" s="96"/>
      <c r="D31" s="96"/>
      <c r="E31" s="50">
        <f>SUM(E8:E30)</f>
        <v>43141.25</v>
      </c>
      <c r="F31" s="50">
        <f t="shared" ref="F31:X31" si="1">SUM(F8:F30)</f>
        <v>3979</v>
      </c>
      <c r="G31" s="50">
        <f t="shared" si="1"/>
        <v>3452</v>
      </c>
      <c r="H31" s="50">
        <f t="shared" si="1"/>
        <v>372</v>
      </c>
      <c r="I31" s="50">
        <f t="shared" si="1"/>
        <v>0</v>
      </c>
      <c r="J31" s="50">
        <f t="shared" si="1"/>
        <v>0</v>
      </c>
      <c r="K31" s="50">
        <f t="shared" si="1"/>
        <v>1404</v>
      </c>
      <c r="L31" s="50">
        <f t="shared" si="1"/>
        <v>151</v>
      </c>
      <c r="M31" s="50">
        <f t="shared" si="1"/>
        <v>0</v>
      </c>
      <c r="N31" s="50">
        <f t="shared" si="1"/>
        <v>0</v>
      </c>
      <c r="O31" s="50">
        <f>SUM(O8:O30)</f>
        <v>28517.5</v>
      </c>
      <c r="P31" s="50">
        <f t="shared" si="1"/>
        <v>2419</v>
      </c>
      <c r="Q31" s="50">
        <f t="shared" si="1"/>
        <v>0</v>
      </c>
      <c r="R31" s="50">
        <f t="shared" si="1"/>
        <v>0</v>
      </c>
      <c r="S31" s="50">
        <f t="shared" si="1"/>
        <v>9767.75</v>
      </c>
      <c r="T31" s="50">
        <f t="shared" si="1"/>
        <v>1047</v>
      </c>
      <c r="U31" s="50">
        <f t="shared" si="1"/>
        <v>0</v>
      </c>
      <c r="V31" s="50">
        <f t="shared" si="1"/>
        <v>0</v>
      </c>
      <c r="W31" s="50">
        <f t="shared" si="1"/>
        <v>0</v>
      </c>
      <c r="X31" s="50">
        <f t="shared" si="1"/>
        <v>0</v>
      </c>
      <c r="Y31" s="53"/>
    </row>
    <row r="32" spans="1:25" ht="13.5" customHeight="1" x14ac:dyDescent="0.3"/>
    <row r="33" spans="1:22" s="19" customFormat="1" ht="26.1" customHeight="1" x14ac:dyDescent="0.3">
      <c r="A33" s="92" t="s">
        <v>17</v>
      </c>
      <c r="B33" s="92"/>
      <c r="C33" s="66" t="s">
        <v>39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2"/>
    </row>
    <row r="34" spans="1:22" s="19" customFormat="1" ht="26.1" customHeight="1" x14ac:dyDescent="0.3">
      <c r="A34" s="38"/>
      <c r="B34" s="38"/>
      <c r="C34" s="62" t="s">
        <v>38</v>
      </c>
      <c r="D34" s="62"/>
      <c r="E34" s="62"/>
      <c r="F34" s="62"/>
      <c r="G34" s="62"/>
      <c r="H34" s="62"/>
      <c r="I34" s="39"/>
      <c r="J34" s="39"/>
      <c r="K34" s="39"/>
      <c r="L34" s="39"/>
      <c r="M34" s="39"/>
      <c r="N34" s="39"/>
      <c r="O34" s="39"/>
      <c r="P34" s="52"/>
      <c r="Q34" s="39"/>
      <c r="R34" s="20"/>
    </row>
    <row r="35" spans="1:22" s="19" customFormat="1" ht="26.1" customHeight="1" x14ac:dyDescent="0.3">
      <c r="B35" s="43"/>
      <c r="C35" s="43"/>
      <c r="D35" s="67" t="s">
        <v>21</v>
      </c>
      <c r="E35" s="67"/>
      <c r="F35" s="67"/>
      <c r="G35" s="67"/>
      <c r="H35" s="67"/>
      <c r="I35" s="18"/>
      <c r="J35" s="43"/>
      <c r="K35" s="43" t="s">
        <v>22</v>
      </c>
      <c r="L35" s="2"/>
      <c r="M35" s="2"/>
      <c r="N35" s="2"/>
      <c r="O35" s="2"/>
      <c r="P35" s="2"/>
      <c r="Q35" s="2"/>
      <c r="R35" s="2"/>
    </row>
    <row r="36" spans="1:22" s="19" customFormat="1" ht="26.1" customHeight="1" x14ac:dyDescent="0.3">
      <c r="A36" s="42"/>
      <c r="B36" s="42"/>
      <c r="C36" s="40"/>
      <c r="D36" s="40" t="s">
        <v>23</v>
      </c>
      <c r="E36" s="40"/>
      <c r="F36" s="45"/>
      <c r="G36" s="40"/>
      <c r="H36" s="40"/>
      <c r="I36" s="40"/>
      <c r="J36" s="40"/>
      <c r="K36" s="68" t="s">
        <v>25</v>
      </c>
      <c r="L36" s="68"/>
      <c r="M36" s="68"/>
      <c r="N36" s="68"/>
      <c r="O36" s="68"/>
      <c r="P36" s="68"/>
      <c r="Q36" s="40"/>
      <c r="R36" s="2"/>
    </row>
    <row r="37" spans="1:22" s="19" customFormat="1" x14ac:dyDescent="0.3">
      <c r="A37" s="42"/>
      <c r="B37" s="42"/>
      <c r="C37" s="2"/>
      <c r="D37" s="2" t="s">
        <v>24</v>
      </c>
      <c r="E37" s="2"/>
      <c r="F37" s="2"/>
      <c r="G37" s="2"/>
      <c r="H37" s="2"/>
      <c r="I37" s="2"/>
      <c r="J37" s="2"/>
      <c r="K37" s="68" t="s">
        <v>26</v>
      </c>
      <c r="L37" s="68"/>
      <c r="M37" s="68"/>
      <c r="N37" s="68"/>
      <c r="O37" s="68"/>
      <c r="P37" s="68"/>
      <c r="Q37" s="2"/>
      <c r="R37" s="20"/>
      <c r="S37" s="20"/>
      <c r="T37" s="20"/>
      <c r="U37" s="20"/>
      <c r="V37" s="20"/>
    </row>
    <row r="38" spans="1:22" s="19" customFormat="1" x14ac:dyDescent="0.3">
      <c r="A38" s="42"/>
      <c r="B38" s="42"/>
      <c r="C38" s="68" t="s">
        <v>40</v>
      </c>
      <c r="D38" s="68"/>
      <c r="E38" s="68"/>
      <c r="F38" s="68"/>
      <c r="G38" s="68"/>
      <c r="H38" s="68"/>
      <c r="R38" s="2"/>
      <c r="S38" s="2"/>
      <c r="T38" s="2"/>
      <c r="U38" s="2"/>
      <c r="V38" s="2"/>
    </row>
    <row r="39" spans="1:22" x14ac:dyDescent="0.3">
      <c r="A39" s="42"/>
      <c r="B39" s="42"/>
      <c r="C39" s="43" t="s">
        <v>41</v>
      </c>
      <c r="D39" s="2"/>
      <c r="E39" s="2"/>
      <c r="F39" s="2"/>
      <c r="G39" s="2"/>
      <c r="H39" s="2"/>
      <c r="I39" s="2"/>
      <c r="J39" s="2"/>
      <c r="K39" s="19"/>
      <c r="L39" s="2"/>
      <c r="M39" s="2"/>
      <c r="N39" s="2"/>
      <c r="O39" s="2"/>
      <c r="P39" s="2"/>
      <c r="Q39" s="2"/>
    </row>
    <row r="40" spans="1:22" x14ac:dyDescent="0.3">
      <c r="A40" s="42"/>
      <c r="B40" s="42"/>
      <c r="C40" s="67" t="s">
        <v>42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</row>
    <row r="41" spans="1:22" x14ac:dyDescent="0.3">
      <c r="C41" s="44" t="s">
        <v>47</v>
      </c>
    </row>
  </sheetData>
  <mergeCells count="30">
    <mergeCell ref="Y4:Y7"/>
    <mergeCell ref="F4:F7"/>
    <mergeCell ref="A4:A7"/>
    <mergeCell ref="B4:B7"/>
    <mergeCell ref="C4:C7"/>
    <mergeCell ref="D4:D7"/>
    <mergeCell ref="I6:J6"/>
    <mergeCell ref="M6:N6"/>
    <mergeCell ref="O6:P6"/>
    <mergeCell ref="O5:R5"/>
    <mergeCell ref="K4:R4"/>
    <mergeCell ref="G4:J5"/>
    <mergeCell ref="Q6:R6"/>
    <mergeCell ref="K5:N5"/>
    <mergeCell ref="S4:T6"/>
    <mergeCell ref="U4:V6"/>
    <mergeCell ref="A2:X2"/>
    <mergeCell ref="C38:H38"/>
    <mergeCell ref="C40:Q40"/>
    <mergeCell ref="G6:H6"/>
    <mergeCell ref="C33:Q33"/>
    <mergeCell ref="C34:H34"/>
    <mergeCell ref="D35:H35"/>
    <mergeCell ref="K36:P36"/>
    <mergeCell ref="K37:P37"/>
    <mergeCell ref="A31:D31"/>
    <mergeCell ref="K6:L6"/>
    <mergeCell ref="W4:X6"/>
    <mergeCell ref="A33:B33"/>
    <mergeCell ref="E4:E7"/>
  </mergeCells>
  <printOptions horizontalCentered="1"/>
  <pageMargins left="0" right="0" top="0" bottom="0" header="0" footer="0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0"/>
  <sheetViews>
    <sheetView workbookViewId="0">
      <selection activeCell="L16" sqref="L16"/>
    </sheetView>
  </sheetViews>
  <sheetFormatPr defaultRowHeight="20.25" x14ac:dyDescent="0.3"/>
  <cols>
    <col min="1" max="1" width="6.6640625" style="1" customWidth="1"/>
    <col min="2" max="2" width="21.88671875" customWidth="1"/>
    <col min="3" max="3" width="13" customWidth="1"/>
    <col min="4" max="4" width="5.77734375" style="1" customWidth="1"/>
    <col min="5" max="5" width="8.88671875" customWidth="1"/>
    <col min="6" max="6" width="8.77734375" customWidth="1"/>
    <col min="7" max="11" width="12.77734375" customWidth="1"/>
  </cols>
  <sheetData>
    <row r="2" spans="1:11" ht="26.1" customHeight="1" x14ac:dyDescent="0.3">
      <c r="A2" s="71" t="s">
        <v>37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53.25" customHeight="1" x14ac:dyDescent="0.3">
      <c r="A3" s="71" t="s">
        <v>12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12.75" customHeight="1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s="2" customFormat="1" ht="26.1" customHeight="1" x14ac:dyDescent="0.3">
      <c r="A5" s="85" t="s">
        <v>0</v>
      </c>
      <c r="B5" s="85" t="s">
        <v>1</v>
      </c>
      <c r="C5" s="85" t="s">
        <v>35</v>
      </c>
      <c r="D5" s="93" t="s">
        <v>2</v>
      </c>
      <c r="E5" s="94"/>
      <c r="F5" s="95"/>
      <c r="G5" s="93" t="s">
        <v>3</v>
      </c>
      <c r="H5" s="95"/>
      <c r="I5" s="30" t="s">
        <v>31</v>
      </c>
      <c r="J5" s="30" t="s">
        <v>33</v>
      </c>
      <c r="K5" s="30" t="s">
        <v>34</v>
      </c>
    </row>
    <row r="6" spans="1:11" s="2" customFormat="1" ht="26.1" customHeight="1" x14ac:dyDescent="0.3">
      <c r="A6" s="87"/>
      <c r="B6" s="87"/>
      <c r="C6" s="87"/>
      <c r="D6" s="29" t="s">
        <v>4</v>
      </c>
      <c r="E6" s="29" t="s">
        <v>5</v>
      </c>
      <c r="F6" s="29" t="s">
        <v>6</v>
      </c>
      <c r="G6" s="29" t="s">
        <v>7</v>
      </c>
      <c r="H6" s="29" t="s">
        <v>8</v>
      </c>
      <c r="I6" s="31" t="s">
        <v>32</v>
      </c>
      <c r="J6" s="31" t="s">
        <v>32</v>
      </c>
      <c r="K6" s="31" t="s">
        <v>32</v>
      </c>
    </row>
    <row r="7" spans="1:11" ht="26.1" customHeight="1" x14ac:dyDescent="0.3">
      <c r="A7" s="3"/>
      <c r="B7" s="14"/>
      <c r="C7" s="41"/>
      <c r="D7" s="3"/>
      <c r="E7" s="4"/>
      <c r="F7" s="4"/>
      <c r="G7" s="4"/>
      <c r="H7" s="4"/>
      <c r="I7" s="34"/>
      <c r="J7" s="34"/>
      <c r="K7" s="34"/>
    </row>
    <row r="8" spans="1:11" ht="26.1" customHeight="1" x14ac:dyDescent="0.3">
      <c r="A8" s="5"/>
      <c r="B8" s="13"/>
      <c r="C8" s="6"/>
      <c r="D8" s="5"/>
      <c r="E8" s="4"/>
      <c r="F8" s="4"/>
      <c r="G8" s="4"/>
      <c r="H8" s="4"/>
      <c r="I8" s="34"/>
      <c r="J8" s="34"/>
      <c r="K8" s="34"/>
    </row>
    <row r="9" spans="1:11" ht="26.1" customHeight="1" x14ac:dyDescent="0.3">
      <c r="A9" s="5"/>
      <c r="B9" s="6"/>
      <c r="C9" s="6"/>
      <c r="D9" s="5"/>
      <c r="E9" s="4"/>
      <c r="F9" s="4"/>
      <c r="G9" s="4"/>
      <c r="H9" s="4"/>
      <c r="I9" s="34"/>
      <c r="J9" s="34"/>
      <c r="K9" s="34"/>
    </row>
    <row r="10" spans="1:11" ht="26.1" customHeight="1" x14ac:dyDescent="0.3">
      <c r="A10" s="5"/>
      <c r="B10" s="6"/>
      <c r="C10" s="6"/>
      <c r="D10" s="5"/>
      <c r="E10" s="4"/>
      <c r="F10" s="4"/>
      <c r="G10" s="4"/>
      <c r="H10" s="4"/>
      <c r="I10" s="34"/>
      <c r="J10" s="34"/>
      <c r="K10" s="34"/>
    </row>
    <row r="11" spans="1:11" ht="26.1" customHeight="1" x14ac:dyDescent="0.3">
      <c r="A11" s="5"/>
      <c r="B11" s="6"/>
      <c r="C11" s="6"/>
      <c r="D11" s="5"/>
      <c r="E11" s="4"/>
      <c r="F11" s="4"/>
      <c r="G11" s="4"/>
      <c r="H11" s="4"/>
      <c r="I11" s="34"/>
      <c r="J11" s="34"/>
      <c r="K11" s="34"/>
    </row>
    <row r="12" spans="1:11" ht="26.1" customHeight="1" x14ac:dyDescent="0.3">
      <c r="A12" s="5"/>
      <c r="B12" s="6"/>
      <c r="C12" s="6"/>
      <c r="D12" s="5"/>
      <c r="E12" s="4"/>
      <c r="F12" s="4"/>
      <c r="G12" s="4"/>
      <c r="H12" s="4"/>
      <c r="I12" s="34"/>
      <c r="J12" s="34"/>
      <c r="K12" s="34"/>
    </row>
    <row r="13" spans="1:11" ht="26.1" customHeight="1" x14ac:dyDescent="0.3">
      <c r="A13" s="5"/>
      <c r="B13" s="6"/>
      <c r="C13" s="6"/>
      <c r="D13" s="5"/>
      <c r="E13" s="4"/>
      <c r="F13" s="4"/>
      <c r="G13" s="4"/>
      <c r="H13" s="4"/>
      <c r="I13" s="34"/>
      <c r="J13" s="34"/>
      <c r="K13" s="34"/>
    </row>
    <row r="14" spans="1:11" ht="26.1" customHeight="1" x14ac:dyDescent="0.3">
      <c r="A14" s="5"/>
      <c r="B14" s="6"/>
      <c r="C14" s="6"/>
      <c r="D14" s="5"/>
      <c r="E14" s="4"/>
      <c r="F14" s="4"/>
      <c r="G14" s="4"/>
      <c r="H14" s="4"/>
      <c r="I14" s="34"/>
      <c r="J14" s="34"/>
      <c r="K14" s="34"/>
    </row>
    <row r="15" spans="1:11" ht="26.1" customHeight="1" x14ac:dyDescent="0.3">
      <c r="A15" s="5"/>
      <c r="B15" s="6"/>
      <c r="C15" s="6"/>
      <c r="D15" s="5"/>
      <c r="E15" s="4"/>
      <c r="F15" s="4"/>
      <c r="G15" s="4"/>
      <c r="H15" s="4"/>
      <c r="I15" s="34"/>
      <c r="J15" s="34"/>
      <c r="K15" s="34"/>
    </row>
    <row r="16" spans="1:11" ht="26.1" customHeight="1" x14ac:dyDescent="0.3">
      <c r="A16" s="5"/>
      <c r="B16" s="6"/>
      <c r="C16" s="6"/>
      <c r="D16" s="5"/>
      <c r="E16" s="4"/>
      <c r="F16" s="4"/>
      <c r="G16" s="4"/>
      <c r="H16" s="4"/>
      <c r="I16" s="34"/>
      <c r="J16" s="34"/>
      <c r="K16" s="34"/>
    </row>
    <row r="17" spans="1:29" ht="26.1" customHeight="1" x14ac:dyDescent="0.3">
      <c r="A17" s="7"/>
      <c r="B17" s="8"/>
      <c r="C17" s="8"/>
      <c r="D17" s="7"/>
      <c r="E17" s="8"/>
      <c r="F17" s="8"/>
      <c r="G17" s="8"/>
      <c r="H17" s="8"/>
      <c r="I17" s="34"/>
      <c r="J17" s="34"/>
      <c r="K17" s="34"/>
    </row>
    <row r="18" spans="1:29" ht="26.1" customHeight="1" x14ac:dyDescent="0.3">
      <c r="A18" s="7"/>
      <c r="B18" s="8"/>
      <c r="C18" s="8"/>
      <c r="D18" s="7"/>
      <c r="E18" s="8"/>
      <c r="F18" s="8"/>
      <c r="G18" s="8"/>
      <c r="H18" s="8"/>
      <c r="I18" s="34"/>
      <c r="J18" s="34"/>
      <c r="K18" s="34"/>
    </row>
    <row r="19" spans="1:29" ht="26.1" customHeight="1" x14ac:dyDescent="0.3">
      <c r="A19" s="7"/>
      <c r="B19" s="8"/>
      <c r="C19" s="8"/>
      <c r="D19" s="7"/>
      <c r="E19" s="8"/>
      <c r="F19" s="8"/>
      <c r="G19" s="8"/>
      <c r="H19" s="8"/>
      <c r="I19" s="34"/>
      <c r="J19" s="34"/>
      <c r="K19" s="34"/>
    </row>
    <row r="20" spans="1:29" ht="26.1" customHeight="1" x14ac:dyDescent="0.3">
      <c r="A20" s="7"/>
      <c r="B20" s="8"/>
      <c r="C20" s="8"/>
      <c r="D20" s="7"/>
      <c r="E20" s="8"/>
      <c r="F20" s="8"/>
      <c r="G20" s="8"/>
      <c r="H20" s="8"/>
      <c r="I20" s="34"/>
      <c r="J20" s="34"/>
      <c r="K20" s="34"/>
    </row>
    <row r="21" spans="1:29" ht="26.1" customHeight="1" x14ac:dyDescent="0.3">
      <c r="A21" s="9"/>
      <c r="B21" s="10"/>
      <c r="C21" s="10"/>
      <c r="D21" s="9"/>
      <c r="E21" s="10"/>
      <c r="F21" s="10"/>
      <c r="G21" s="10"/>
      <c r="H21" s="10"/>
      <c r="I21" s="35"/>
      <c r="J21" s="35"/>
      <c r="K21" s="35"/>
    </row>
    <row r="22" spans="1:29" ht="26.1" customHeight="1" x14ac:dyDescent="0.3">
      <c r="A22" s="93" t="s">
        <v>11</v>
      </c>
      <c r="B22" s="94"/>
      <c r="C22" s="94"/>
      <c r="D22" s="94"/>
      <c r="E22" s="94"/>
      <c r="F22" s="94"/>
      <c r="G22" s="94"/>
      <c r="H22" s="95"/>
      <c r="I22" s="36"/>
      <c r="J22" s="36"/>
      <c r="K22" s="36"/>
    </row>
    <row r="23" spans="1:29" ht="18" customHeight="1" x14ac:dyDescent="0.3">
      <c r="A23" s="61"/>
      <c r="B23" s="61"/>
      <c r="C23" s="61"/>
      <c r="D23" s="62"/>
      <c r="E23" s="62"/>
      <c r="F23" s="62"/>
      <c r="G23" s="62"/>
      <c r="H23" s="62"/>
      <c r="I23" s="62"/>
      <c r="J23" s="62"/>
      <c r="K23" s="62"/>
    </row>
    <row r="24" spans="1:29" s="19" customFormat="1" ht="26.1" customHeight="1" x14ac:dyDescent="0.3">
      <c r="A24" s="67" t="s">
        <v>36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2"/>
    </row>
    <row r="25" spans="1:29" s="19" customFormat="1" ht="26.1" customHeight="1" x14ac:dyDescent="0.3">
      <c r="A25" s="23"/>
      <c r="B25" s="23"/>
      <c r="C25" s="68"/>
      <c r="D25" s="68"/>
      <c r="E25" s="68"/>
      <c r="F25" s="68"/>
      <c r="G25" s="68"/>
      <c r="H25" s="68"/>
      <c r="I25" s="68"/>
      <c r="J25" s="68"/>
      <c r="K25" s="68"/>
      <c r="L25" s="20"/>
    </row>
    <row r="26" spans="1:29" s="19" customFormat="1" ht="26.1" customHeight="1" x14ac:dyDescent="0.3">
      <c r="A26" s="23"/>
      <c r="B26" s="23"/>
      <c r="C26" s="68"/>
      <c r="D26" s="68"/>
      <c r="E26" s="68"/>
      <c r="F26" s="68"/>
      <c r="G26" s="68"/>
      <c r="H26" s="68"/>
      <c r="I26" s="68"/>
      <c r="J26" s="68"/>
      <c r="K26" s="68"/>
      <c r="L26" s="2"/>
    </row>
    <row r="27" spans="1:29" s="19" customFormat="1" ht="26.1" customHeight="1" x14ac:dyDescent="0.3">
      <c r="A27" s="23"/>
      <c r="B27" s="23"/>
      <c r="C27" s="68"/>
      <c r="D27" s="68"/>
      <c r="E27" s="68"/>
      <c r="F27" s="68"/>
      <c r="G27" s="68"/>
      <c r="H27" s="68"/>
      <c r="I27" s="68"/>
      <c r="J27" s="2"/>
      <c r="K27" s="2"/>
      <c r="L27" s="2"/>
    </row>
    <row r="28" spans="1:29" s="19" customFormat="1" x14ac:dyDescent="0.3">
      <c r="A28" s="23"/>
      <c r="B28" s="23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"/>
      <c r="Y28" s="2"/>
      <c r="Z28" s="2"/>
      <c r="AA28" s="2"/>
      <c r="AB28" s="2"/>
      <c r="AC28" s="2"/>
    </row>
    <row r="29" spans="1:29" s="19" customFormat="1" x14ac:dyDescent="0.3">
      <c r="A29" s="23"/>
      <c r="B29" s="23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19" customFormat="1" ht="26.1" customHeight="1" x14ac:dyDescent="0.3">
      <c r="A30" s="2" t="s">
        <v>18</v>
      </c>
      <c r="B30" s="2"/>
      <c r="C30" s="68"/>
      <c r="D30" s="68"/>
      <c r="E30" s="68"/>
      <c r="F30" s="68"/>
      <c r="G30" s="68"/>
      <c r="H30" s="68"/>
      <c r="I30" s="68"/>
      <c r="J30" s="68"/>
      <c r="K30" s="68"/>
    </row>
  </sheetData>
  <mergeCells count="16">
    <mergeCell ref="C30:K30"/>
    <mergeCell ref="A22:H22"/>
    <mergeCell ref="A23:K23"/>
    <mergeCell ref="A2:K2"/>
    <mergeCell ref="A3:K3"/>
    <mergeCell ref="G5:H5"/>
    <mergeCell ref="D5:F5"/>
    <mergeCell ref="C5:C6"/>
    <mergeCell ref="C25:H25"/>
    <mergeCell ref="C26:H26"/>
    <mergeCell ref="C27:I27"/>
    <mergeCell ref="I25:K25"/>
    <mergeCell ref="I26:K26"/>
    <mergeCell ref="A24:K24"/>
    <mergeCell ref="A5:A6"/>
    <mergeCell ref="B5:B6"/>
  </mergeCells>
  <pageMargins left="0.6692913385826772" right="0.6692913385826772" top="0.35433070866141736" bottom="0.35433070866141736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7"/>
  <sheetViews>
    <sheetView workbookViewId="0">
      <selection activeCell="A2" sqref="A2:H2"/>
    </sheetView>
  </sheetViews>
  <sheetFormatPr defaultRowHeight="20.25" x14ac:dyDescent="0.3"/>
  <cols>
    <col min="1" max="1" width="4.77734375" style="1" customWidth="1"/>
    <col min="2" max="2" width="14.5546875" customWidth="1"/>
    <col min="3" max="4" width="12.77734375" customWidth="1"/>
    <col min="5" max="5" width="13.88671875" customWidth="1"/>
    <col min="6" max="8" width="13.44140625" customWidth="1"/>
  </cols>
  <sheetData>
    <row r="2" spans="1:8" ht="26.1" customHeight="1" x14ac:dyDescent="0.3">
      <c r="A2" s="71" t="s">
        <v>37</v>
      </c>
      <c r="B2" s="71"/>
      <c r="C2" s="71"/>
      <c r="D2" s="71"/>
      <c r="E2" s="71"/>
      <c r="F2" s="71"/>
      <c r="G2" s="71"/>
      <c r="H2" s="71"/>
    </row>
    <row r="3" spans="1:8" ht="53.25" customHeight="1" x14ac:dyDescent="0.3">
      <c r="A3" s="71" t="s">
        <v>12</v>
      </c>
      <c r="B3" s="71"/>
      <c r="C3" s="71"/>
      <c r="D3" s="71"/>
      <c r="E3" s="71"/>
      <c r="F3" s="71"/>
      <c r="G3" s="71"/>
      <c r="H3" s="71"/>
    </row>
    <row r="4" spans="1:8" ht="12.75" customHeight="1" x14ac:dyDescent="0.3">
      <c r="A4" s="28"/>
      <c r="B4" s="28"/>
      <c r="C4" s="28"/>
      <c r="D4" s="28"/>
      <c r="E4" s="28"/>
      <c r="F4" s="28"/>
      <c r="G4" s="28"/>
      <c r="H4" s="28"/>
    </row>
    <row r="5" spans="1:8" s="2" customFormat="1" ht="26.1" customHeight="1" x14ac:dyDescent="0.3">
      <c r="A5" s="85" t="s">
        <v>10</v>
      </c>
      <c r="B5" s="85" t="s">
        <v>16</v>
      </c>
      <c r="C5" s="85" t="s">
        <v>6</v>
      </c>
      <c r="D5" s="85" t="s">
        <v>5</v>
      </c>
      <c r="E5" s="85" t="s">
        <v>35</v>
      </c>
      <c r="F5" s="30" t="s">
        <v>31</v>
      </c>
      <c r="G5" s="30" t="s">
        <v>33</v>
      </c>
      <c r="H5" s="30" t="s">
        <v>34</v>
      </c>
    </row>
    <row r="6" spans="1:8" s="2" customFormat="1" ht="26.1" customHeight="1" x14ac:dyDescent="0.3">
      <c r="A6" s="87"/>
      <c r="B6" s="87"/>
      <c r="C6" s="87"/>
      <c r="D6" s="87"/>
      <c r="E6" s="87"/>
      <c r="F6" s="31" t="s">
        <v>32</v>
      </c>
      <c r="G6" s="31" t="s">
        <v>32</v>
      </c>
      <c r="H6" s="31" t="s">
        <v>32</v>
      </c>
    </row>
    <row r="7" spans="1:8" ht="26.1" customHeight="1" x14ac:dyDescent="0.3">
      <c r="A7" s="5"/>
      <c r="B7" s="6"/>
      <c r="C7" s="6"/>
      <c r="D7" s="6"/>
      <c r="E7" s="6"/>
      <c r="F7" s="34"/>
      <c r="G7" s="34"/>
      <c r="H7" s="34"/>
    </row>
    <row r="8" spans="1:8" ht="26.1" customHeight="1" x14ac:dyDescent="0.3">
      <c r="A8" s="5"/>
      <c r="B8" s="6"/>
      <c r="C8" s="6"/>
      <c r="D8" s="6"/>
      <c r="E8" s="6"/>
      <c r="F8" s="34"/>
      <c r="G8" s="34"/>
      <c r="H8" s="34"/>
    </row>
    <row r="9" spans="1:8" ht="26.1" customHeight="1" x14ac:dyDescent="0.3">
      <c r="A9" s="5"/>
      <c r="B9" s="6"/>
      <c r="C9" s="6"/>
      <c r="D9" s="6"/>
      <c r="E9" s="6"/>
      <c r="F9" s="34"/>
      <c r="G9" s="34"/>
      <c r="H9" s="34"/>
    </row>
    <row r="10" spans="1:8" ht="26.1" customHeight="1" x14ac:dyDescent="0.3">
      <c r="A10" s="5"/>
      <c r="B10" s="6"/>
      <c r="C10" s="6"/>
      <c r="D10" s="6"/>
      <c r="E10" s="6"/>
      <c r="F10" s="34"/>
      <c r="G10" s="34"/>
      <c r="H10" s="34"/>
    </row>
    <row r="11" spans="1:8" ht="26.1" customHeight="1" x14ac:dyDescent="0.3">
      <c r="A11" s="5"/>
      <c r="B11" s="6"/>
      <c r="C11" s="6"/>
      <c r="D11" s="6"/>
      <c r="E11" s="6"/>
      <c r="F11" s="34"/>
      <c r="G11" s="34"/>
      <c r="H11" s="34"/>
    </row>
    <row r="12" spans="1:8" ht="26.1" customHeight="1" x14ac:dyDescent="0.3">
      <c r="A12" s="5"/>
      <c r="B12" s="6"/>
      <c r="C12" s="6"/>
      <c r="D12" s="6"/>
      <c r="E12" s="6"/>
      <c r="F12" s="34"/>
      <c r="G12" s="34"/>
      <c r="H12" s="34"/>
    </row>
    <row r="13" spans="1:8" ht="26.1" customHeight="1" x14ac:dyDescent="0.3">
      <c r="A13" s="5"/>
      <c r="B13" s="6"/>
      <c r="C13" s="6"/>
      <c r="D13" s="6"/>
      <c r="E13" s="6"/>
      <c r="F13" s="34"/>
      <c r="G13" s="34"/>
      <c r="H13" s="34"/>
    </row>
    <row r="14" spans="1:8" ht="26.1" customHeight="1" x14ac:dyDescent="0.3">
      <c r="A14" s="7"/>
      <c r="B14" s="8"/>
      <c r="C14" s="8"/>
      <c r="D14" s="8"/>
      <c r="E14" s="8"/>
      <c r="F14" s="34"/>
      <c r="G14" s="34"/>
      <c r="H14" s="34"/>
    </row>
    <row r="15" spans="1:8" ht="26.1" customHeight="1" x14ac:dyDescent="0.3">
      <c r="A15" s="7"/>
      <c r="B15" s="8"/>
      <c r="C15" s="8"/>
      <c r="D15" s="8"/>
      <c r="E15" s="8"/>
      <c r="F15" s="34"/>
      <c r="G15" s="34"/>
      <c r="H15" s="34"/>
    </row>
    <row r="16" spans="1:8" ht="26.1" customHeight="1" x14ac:dyDescent="0.3">
      <c r="A16" s="7"/>
      <c r="B16" s="8"/>
      <c r="C16" s="8"/>
      <c r="D16" s="8"/>
      <c r="E16" s="8"/>
      <c r="F16" s="34"/>
      <c r="G16" s="34"/>
      <c r="H16" s="34"/>
    </row>
    <row r="17" spans="1:26" ht="26.1" customHeight="1" x14ac:dyDescent="0.3">
      <c r="A17" s="7"/>
      <c r="B17" s="8"/>
      <c r="C17" s="8"/>
      <c r="D17" s="8"/>
      <c r="E17" s="8"/>
      <c r="F17" s="34"/>
      <c r="G17" s="34"/>
      <c r="H17" s="34"/>
    </row>
    <row r="18" spans="1:26" ht="26.1" customHeight="1" x14ac:dyDescent="0.3">
      <c r="A18" s="9"/>
      <c r="B18" s="10"/>
      <c r="C18" s="10"/>
      <c r="D18" s="10"/>
      <c r="E18" s="10"/>
      <c r="F18" s="35"/>
      <c r="G18" s="35"/>
      <c r="H18" s="35"/>
    </row>
    <row r="19" spans="1:26" ht="26.1" customHeight="1" x14ac:dyDescent="0.3">
      <c r="A19" s="93" t="s">
        <v>11</v>
      </c>
      <c r="B19" s="94"/>
      <c r="C19" s="94"/>
      <c r="D19" s="94"/>
      <c r="E19" s="94"/>
      <c r="F19" s="36"/>
      <c r="G19" s="36"/>
      <c r="H19" s="36"/>
    </row>
    <row r="20" spans="1:26" ht="18" customHeight="1" x14ac:dyDescent="0.3">
      <c r="A20" s="61"/>
      <c r="B20" s="61"/>
      <c r="C20" s="61"/>
      <c r="D20" s="61"/>
      <c r="E20" s="61"/>
      <c r="F20" s="62"/>
      <c r="G20" s="62"/>
      <c r="H20" s="62"/>
    </row>
    <row r="21" spans="1:26" s="19" customFormat="1" ht="26.1" customHeight="1" x14ac:dyDescent="0.3">
      <c r="A21" s="67" t="s">
        <v>36</v>
      </c>
      <c r="B21" s="67"/>
      <c r="C21" s="67"/>
      <c r="D21" s="67"/>
      <c r="E21" s="67"/>
      <c r="F21" s="67"/>
      <c r="G21" s="67"/>
      <c r="H21" s="67"/>
      <c r="I21" s="2"/>
    </row>
    <row r="22" spans="1:26" s="19" customFormat="1" ht="26.1" customHeight="1" x14ac:dyDescent="0.3">
      <c r="A22" s="23"/>
      <c r="B22" s="23"/>
      <c r="C22" s="23"/>
      <c r="D22" s="23"/>
      <c r="E22" s="20"/>
      <c r="F22" s="68"/>
      <c r="G22" s="68"/>
      <c r="H22" s="68"/>
      <c r="I22" s="20"/>
    </row>
    <row r="23" spans="1:26" s="19" customFormat="1" ht="26.1" customHeight="1" x14ac:dyDescent="0.3">
      <c r="A23" s="23"/>
      <c r="B23" s="23"/>
      <c r="C23" s="23"/>
      <c r="D23" s="23"/>
      <c r="E23" s="20"/>
      <c r="F23" s="68"/>
      <c r="G23" s="68"/>
      <c r="H23" s="68"/>
      <c r="I23" s="2"/>
    </row>
    <row r="24" spans="1:26" s="19" customFormat="1" ht="26.1" customHeight="1" x14ac:dyDescent="0.3">
      <c r="A24" s="23"/>
      <c r="B24" s="23"/>
      <c r="C24" s="23"/>
      <c r="D24" s="23"/>
      <c r="E24" s="68"/>
      <c r="F24" s="68"/>
      <c r="G24" s="2"/>
      <c r="H24" s="2"/>
      <c r="I24" s="2"/>
    </row>
    <row r="25" spans="1:26" s="19" customFormat="1" x14ac:dyDescent="0.3">
      <c r="A25" s="23"/>
      <c r="B25" s="23"/>
      <c r="C25" s="23"/>
      <c r="D25" s="23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"/>
      <c r="V25" s="2"/>
      <c r="W25" s="2"/>
      <c r="X25" s="2"/>
      <c r="Y25" s="2"/>
      <c r="Z25" s="2"/>
    </row>
    <row r="26" spans="1:26" s="19" customFormat="1" x14ac:dyDescent="0.3">
      <c r="A26" s="23"/>
      <c r="B26" s="23"/>
      <c r="C26" s="23"/>
      <c r="D26" s="2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19" customFormat="1" ht="26.1" customHeight="1" x14ac:dyDescent="0.3">
      <c r="A27" s="2" t="s">
        <v>18</v>
      </c>
      <c r="B27" s="2"/>
      <c r="C27" s="2"/>
      <c r="D27" s="2"/>
      <c r="E27" s="68"/>
      <c r="F27" s="68"/>
      <c r="G27" s="68"/>
      <c r="H27" s="68"/>
    </row>
  </sheetData>
  <mergeCells count="14">
    <mergeCell ref="E24:F24"/>
    <mergeCell ref="E27:H27"/>
    <mergeCell ref="C5:C6"/>
    <mergeCell ref="D5:D6"/>
    <mergeCell ref="A19:E19"/>
    <mergeCell ref="A20:H20"/>
    <mergeCell ref="A21:H21"/>
    <mergeCell ref="F22:H22"/>
    <mergeCell ref="F23:H23"/>
    <mergeCell ref="A2:H2"/>
    <mergeCell ref="A3:H3"/>
    <mergeCell ref="A5:A6"/>
    <mergeCell ref="B5:B6"/>
    <mergeCell ref="E5:E6"/>
  </mergeCells>
  <pageMargins left="0.78740157480314965" right="0.39370078740157483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รายแปลง</vt:lpstr>
      <vt:lpstr>สรุปอำเภอ</vt:lpstr>
      <vt:lpstr>พืชชนิดอื่น</vt:lpstr>
      <vt:lpstr>พืชชนิดอื่น สรุป</vt:lpstr>
      <vt:lpstr>สรุปอำเภอ!Print_Titles</vt:lpstr>
    </vt:vector>
  </TitlesOfParts>
  <Company>Service 99-99-9999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Mr.Robin ThaiSakon</dc:creator>
  <cp:lastModifiedBy>HP</cp:lastModifiedBy>
  <cp:lastPrinted>2019-07-18T08:02:59Z</cp:lastPrinted>
  <dcterms:created xsi:type="dcterms:W3CDTF">2018-12-16T06:08:28Z</dcterms:created>
  <dcterms:modified xsi:type="dcterms:W3CDTF">2019-07-25T05:06:00Z</dcterms:modified>
</cp:coreProperties>
</file>